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Aom\gelmr\GCOE\01.LEILOES_ACR\RESERVA\12_LER_01PCS_OUT_2021\RESULTADOS\"/>
    </mc:Choice>
  </mc:AlternateContent>
  <xr:revisionPtr revIDLastSave="0" documentId="13_ncr:1_{C035B973-3ACB-4A0D-AFE5-36022E25282F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vendedor" sheetId="16" r:id="rId1"/>
    <sheet name="produtos" sheetId="18" r:id="rId2"/>
    <sheet name="legenda" sheetId="2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" i="16" l="1"/>
  <c r="T11" i="16" l="1"/>
  <c r="Q11" i="16"/>
  <c r="O11" i="16"/>
  <c r="N11" i="16"/>
  <c r="L11" i="16"/>
  <c r="K11" i="16"/>
  <c r="U29" i="16"/>
  <c r="T29" i="16"/>
  <c r="Q29" i="16"/>
  <c r="O29" i="16"/>
  <c r="N29" i="16"/>
  <c r="M29" i="16"/>
  <c r="L29" i="16"/>
  <c r="K29" i="16"/>
</calcChain>
</file>

<file path=xl/sharedStrings.xml><?xml version="1.0" encoding="utf-8"?>
<sst xmlns="http://schemas.openxmlformats.org/spreadsheetml/2006/main" count="260" uniqueCount="155">
  <si>
    <t>1º PROCEDIMENTO COMPETITIVO SIMPLIFICADO</t>
  </si>
  <si>
    <t>Empreendimento</t>
  </si>
  <si>
    <t>C.E.G.</t>
  </si>
  <si>
    <t>Fonte</t>
  </si>
  <si>
    <t>Preço de Referência
(R$/MWh)</t>
  </si>
  <si>
    <t>Preço de Lance
(R$/MWh)</t>
  </si>
  <si>
    <t>ROVEMA</t>
  </si>
  <si>
    <t>MACHADINHO</t>
  </si>
  <si>
    <t>UFV.RS.RO.056130-4.01</t>
  </si>
  <si>
    <t>FENIX</t>
  </si>
  <si>
    <t>UTE.FL.MT.056358-7.01</t>
  </si>
  <si>
    <t>BURITIS</t>
  </si>
  <si>
    <t>UFV.RS.RO.056129-0.01</t>
  </si>
  <si>
    <t/>
  </si>
  <si>
    <t>ICB
(R$/MWh)</t>
  </si>
  <si>
    <t>EPP</t>
  </si>
  <si>
    <t>EPP II</t>
  </si>
  <si>
    <t>UTE.GN.MS.055739-0.01</t>
  </si>
  <si>
    <t>EPP IV</t>
  </si>
  <si>
    <t>UTE.GN.RJ.055740-4.01</t>
  </si>
  <si>
    <t>Rio de Janeiro I</t>
  </si>
  <si>
    <t>UTE.GN.RJ.055856-7.01</t>
  </si>
  <si>
    <t>MP 1</t>
  </si>
  <si>
    <t>BBOG</t>
  </si>
  <si>
    <t>BARRA BONITA I</t>
  </si>
  <si>
    <t>UTE.GN.PR.037896-8.01</t>
  </si>
  <si>
    <t>EDLUX X</t>
  </si>
  <si>
    <t>UTE.GN.MS.055592-4.01</t>
  </si>
  <si>
    <t>KPS 1</t>
  </si>
  <si>
    <t>Karkey 013</t>
  </si>
  <si>
    <t>UTE.GN.RJ.055914-8.01</t>
  </si>
  <si>
    <t>KPS 2</t>
  </si>
  <si>
    <t>Karkey 019</t>
  </si>
  <si>
    <t>UTE.GN.RJ.055917-2.01</t>
  </si>
  <si>
    <t>MP Paulinia</t>
  </si>
  <si>
    <t>UTE.GN.SP.055998-9.01</t>
  </si>
  <si>
    <t>PORSUD I</t>
  </si>
  <si>
    <t>UTE.GN.RJ.055706-4.01</t>
  </si>
  <si>
    <t>PORSUD II</t>
  </si>
  <si>
    <t>UTE.GN.RJ.055707-2.01</t>
  </si>
  <si>
    <t>RE TG 100 02 01</t>
  </si>
  <si>
    <t>UTE.GN.SC.056139-8.01</t>
  </si>
  <si>
    <t>TEVISA</t>
  </si>
  <si>
    <t>VIANA 1</t>
  </si>
  <si>
    <t>UTE.GN.ES.056350-1.01</t>
  </si>
  <si>
    <t>UTE POVOAÇÃO 1</t>
  </si>
  <si>
    <t>POVOAÇÃO 1</t>
  </si>
  <si>
    <t>UTE.GN.ES.056045-6.01</t>
  </si>
  <si>
    <t>UTE-LORM</t>
  </si>
  <si>
    <t>UTE.GN.ES.030054-3.01</t>
  </si>
  <si>
    <t>Potência Injetada (MW)</t>
  </si>
  <si>
    <t>Resumo Vendedor</t>
  </si>
  <si>
    <t>Produto Quantidade - QTDE2022-03</t>
  </si>
  <si>
    <t>UF</t>
  </si>
  <si>
    <t>Submercado</t>
  </si>
  <si>
    <t>Preço de Referência (R$/MWh)</t>
  </si>
  <si>
    <t>MT</t>
  </si>
  <si>
    <t>Cavaco de Madeira</t>
  </si>
  <si>
    <t>SE</t>
  </si>
  <si>
    <t>RO</t>
  </si>
  <si>
    <t>Radiação Solar Global</t>
  </si>
  <si>
    <t>Produto Disponibilidade - DISP2022-03</t>
  </si>
  <si>
    <t>Combustível</t>
  </si>
  <si>
    <t>S</t>
  </si>
  <si>
    <t>PR</t>
  </si>
  <si>
    <t>Gás Natural</t>
  </si>
  <si>
    <t>MS</t>
  </si>
  <si>
    <t>RJ</t>
  </si>
  <si>
    <t>SP</t>
  </si>
  <si>
    <t>SC</t>
  </si>
  <si>
    <t>ES</t>
  </si>
  <si>
    <t>QTDE2022-03</t>
  </si>
  <si>
    <t>DISP2022-03</t>
  </si>
  <si>
    <t>Início de Suprimento</t>
  </si>
  <si>
    <t>Fim de Suprimento</t>
  </si>
  <si>
    <t>01/05/2022</t>
  </si>
  <si>
    <t>31/12/2025</t>
  </si>
  <si>
    <t>Produtos</t>
  </si>
  <si>
    <t>Descrição</t>
  </si>
  <si>
    <t>Produto</t>
  </si>
  <si>
    <t>Nº de horas</t>
  </si>
  <si>
    <t>Ano de Demanda</t>
  </si>
  <si>
    <t>Disponibilidade Biomassa</t>
  </si>
  <si>
    <t>Quantidade Hidro</t>
  </si>
  <si>
    <t>Legenda</t>
  </si>
  <si>
    <t>UFV</t>
  </si>
  <si>
    <t>BION</t>
  </si>
  <si>
    <t>Potência
(MW)</t>
  </si>
  <si>
    <t>Investimento
(R$)</t>
  </si>
  <si>
    <t>Garantia Física
(MWm)</t>
  </si>
  <si>
    <t>Lotes
Contratados</t>
  </si>
  <si>
    <t>Energia Negociada
(MWh)</t>
  </si>
  <si>
    <t>Montante Negociado
(R$)</t>
  </si>
  <si>
    <t>Receita Fixa
(R$/ano)</t>
  </si>
  <si>
    <t>Percentual
ACR</t>
  </si>
  <si>
    <t>GAS</t>
  </si>
  <si>
    <t>Consórcio/Empresa
Sigla</t>
  </si>
  <si>
    <t>Razão Social</t>
  </si>
  <si>
    <t>CNPJ</t>
  </si>
  <si>
    <t>FÊNIX COMPLEXO INDUSTRIAL S/A</t>
  </si>
  <si>
    <t>35.367.818/0002-02</t>
  </si>
  <si>
    <t>ROVEMA ENERGIA S/A</t>
  </si>
  <si>
    <t>07.290.082/0001-03</t>
  </si>
  <si>
    <t>Barra Bonita Oleo e Gas ltda</t>
  </si>
  <si>
    <t>22.881.417/0001-43</t>
  </si>
  <si>
    <t>EDLUX</t>
  </si>
  <si>
    <t>Percentual</t>
  </si>
  <si>
    <r>
      <rPr>
        <b/>
        <sz val="10"/>
        <color theme="1"/>
        <rFont val="Calibri"/>
        <family val="2"/>
        <scheme val="minor"/>
      </rPr>
      <t>UTE EDLUX LTDA</t>
    </r>
    <r>
      <rPr>
        <sz val="10"/>
        <color theme="1"/>
        <rFont val="Calibri"/>
        <family val="2"/>
        <scheme val="minor"/>
      </rPr>
      <t xml:space="preserve">
Agroflorestal São Benedito Ltda</t>
    </r>
  </si>
  <si>
    <r>
      <rPr>
        <b/>
        <sz val="10"/>
        <color theme="1"/>
        <rFont val="Calibri"/>
        <family val="2"/>
        <scheme val="minor"/>
      </rPr>
      <t>99,99%</t>
    </r>
    <r>
      <rPr>
        <sz val="10"/>
        <color theme="1"/>
        <rFont val="Calibri"/>
        <family val="2"/>
        <scheme val="minor"/>
      </rPr>
      <t xml:space="preserve">
0,01%</t>
    </r>
  </si>
  <si>
    <r>
      <rPr>
        <b/>
        <sz val="10"/>
        <color theme="1"/>
        <rFont val="Calibri"/>
        <family val="2"/>
        <scheme val="minor"/>
      </rPr>
      <t>43.750.514/0001-77</t>
    </r>
    <r>
      <rPr>
        <sz val="10"/>
        <color theme="1"/>
        <rFont val="Calibri"/>
        <family val="2"/>
        <scheme val="minor"/>
      </rPr>
      <t xml:space="preserve">
22.729.582/0001-84</t>
    </r>
  </si>
  <si>
    <t>EVOLUTION POWER PARTNERS S.A</t>
  </si>
  <si>
    <t>23.398.090/0001-16</t>
  </si>
  <si>
    <t>EPP 2</t>
  </si>
  <si>
    <r>
      <rPr>
        <b/>
        <sz val="10"/>
        <color theme="1"/>
        <rFont val="Calibri"/>
        <family val="2"/>
        <scheme val="minor"/>
      </rPr>
      <t>EVOLUTION POWER PARTNERS S.A.</t>
    </r>
    <r>
      <rPr>
        <sz val="10"/>
        <color theme="1"/>
        <rFont val="Calibri"/>
        <family val="2"/>
        <scheme val="minor"/>
      </rPr>
      <t xml:space="preserve">
GNPW PARTICIPAÇÕES S.A</t>
    </r>
  </si>
  <si>
    <r>
      <rPr>
        <b/>
        <sz val="10"/>
        <color theme="1"/>
        <rFont val="Calibri"/>
        <family val="2"/>
        <scheme val="minor"/>
      </rPr>
      <t>23.398.090/0001-16</t>
    </r>
    <r>
      <rPr>
        <sz val="10"/>
        <color theme="1"/>
        <rFont val="Calibri"/>
        <family val="2"/>
        <scheme val="minor"/>
      </rPr>
      <t xml:space="preserve">
13.204.164/0001-82</t>
    </r>
  </si>
  <si>
    <t>KARKEY KARADENIZ ELEKTRIK URETIM A.S.</t>
  </si>
  <si>
    <t>43.637.457/0001-14</t>
  </si>
  <si>
    <t>MERCURIO PARTNERS LTDA</t>
  </si>
  <si>
    <t>28.287.882/0001-37</t>
  </si>
  <si>
    <r>
      <rPr>
        <b/>
        <sz val="10"/>
        <color theme="1"/>
        <rFont val="Calibri"/>
        <family val="2"/>
        <scheme val="minor"/>
      </rPr>
      <t>DIFERENCIAL ENERGIA PARTICIPAÇÕES S.A</t>
    </r>
    <r>
      <rPr>
        <sz val="10"/>
        <color theme="1"/>
        <rFont val="Calibri"/>
        <family val="2"/>
        <scheme val="minor"/>
      </rPr>
      <t xml:space="preserve">
KARKEY KARADENIZ ELEKTRIK ÜRETIM A.S</t>
    </r>
  </si>
  <si>
    <r>
      <rPr>
        <b/>
        <sz val="10"/>
        <color theme="1"/>
        <rFont val="Calibri"/>
        <family val="2"/>
        <scheme val="minor"/>
      </rPr>
      <t>09.310.834/0001-78</t>
    </r>
    <r>
      <rPr>
        <sz val="10"/>
        <color theme="1"/>
        <rFont val="Calibri"/>
        <family val="2"/>
        <scheme val="minor"/>
      </rPr>
      <t xml:space="preserve">
-</t>
    </r>
  </si>
  <si>
    <r>
      <rPr>
        <b/>
        <sz val="10"/>
        <color theme="1"/>
        <rFont val="Calibri"/>
        <family val="2"/>
        <scheme val="minor"/>
      </rPr>
      <t>1,00%</t>
    </r>
    <r>
      <rPr>
        <sz val="10"/>
        <color theme="1"/>
        <rFont val="Calibri"/>
        <family val="2"/>
        <scheme val="minor"/>
      </rPr>
      <t xml:space="preserve">
99,00%</t>
    </r>
  </si>
  <si>
    <t>TERMELÉTRICA VIANA S/A</t>
  </si>
  <si>
    <t>09.043.782/0001-10</t>
  </si>
  <si>
    <t>NK 129 EMPREENDIMENTOS E PARTICIPAÇÕES S.A</t>
  </si>
  <si>
    <t>43.174.526/0001-09</t>
  </si>
  <si>
    <t>LINHARES GERAÇÃO S/A</t>
  </si>
  <si>
    <t>10.472.905/0001-18</t>
  </si>
  <si>
    <t>UNIDADE DE GERAÇAÕ DE 
ENERGIA ELETRICA FENIX</t>
  </si>
  <si>
    <t>LUIZ OSCAR 
RODRIGUES DE MELO</t>
  </si>
  <si>
    <t>Vencedores:</t>
  </si>
  <si>
    <t>Início do Leilão:</t>
  </si>
  <si>
    <t>Término do Leilão:</t>
  </si>
  <si>
    <t>Duração Total:</t>
  </si>
  <si>
    <t>Investimento (R$):</t>
  </si>
  <si>
    <t>Potência Habilitada (MW):</t>
  </si>
  <si>
    <t>Potência Injetada (MW):</t>
  </si>
  <si>
    <t>Potência Final Instalada C.C. (MWp):</t>
  </si>
  <si>
    <t>Garantia Física (MWm):</t>
  </si>
  <si>
    <t>Energia Negociada (MWm):</t>
  </si>
  <si>
    <t>Lotes Contratados:</t>
  </si>
  <si>
    <t>Lote de Energia (MWm):</t>
  </si>
  <si>
    <t>Energia Negociada (MWh):</t>
  </si>
  <si>
    <t>Receita Fixa (R$/ano):</t>
  </si>
  <si>
    <t>Montante Negociado (R$):</t>
  </si>
  <si>
    <t>Preço Médio (R$/MWh):</t>
  </si>
  <si>
    <t>Preço Marginal (R$/MWh):</t>
  </si>
  <si>
    <t>Economia (R$):</t>
  </si>
  <si>
    <t>Deságio (%):</t>
  </si>
  <si>
    <t>Potência Final Instalada C.C. (MWp)</t>
  </si>
  <si>
    <t>Preço Inicial
(R$/MWh)</t>
  </si>
  <si>
    <t>EMPREENDIMENTO A BIOMASSA COM CVU NULO</t>
  </si>
  <si>
    <t>EMPREENDIMENTO A GÁS NATURAL</t>
  </si>
  <si>
    <t>EMPREENDIMENTO SOLAR FOTOVOLTAICO</t>
  </si>
  <si>
    <t>** Resultado retificado, pois a versão original considerou o horário de verão para o primeiro ano contratual.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</si>
</sst>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rgb="FF17375D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FFFF"/>
      <name val="Calibri"/>
      <family val="2"/>
      <scheme val="minor"/>
    </font>
    <font>
      <b/>
      <sz val="16"/>
      <color rgb="FF17375D"/>
      <name val="Calibri"/>
      <family val="2"/>
      <scheme val="minor"/>
    </font>
    <font>
      <b/>
      <sz val="14"/>
      <color rgb="FF17375D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7375D"/>
      </patternFill>
    </fill>
    <fill>
      <patternFill patternType="solid">
        <fgColor theme="4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rgb="FFFF9646"/>
      </top>
      <bottom style="thin">
        <color rgb="FFFF9646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</cellStyleXfs>
  <cellXfs count="52">
    <xf numFmtId="0" fontId="0" fillId="0" borderId="0" xfId="0"/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0" fontId="4" fillId="0" borderId="1" xfId="4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" fontId="4" fillId="0" borderId="1" xfId="0" applyNumberFormat="1" applyFont="1" applyFill="1" applyBorder="1" applyAlignment="1">
      <alignment horizontal="center" vertical="center"/>
    </xf>
    <xf numFmtId="10" fontId="5" fillId="0" borderId="1" xfId="4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/>
    </xf>
    <xf numFmtId="10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10" fontId="4" fillId="0" borderId="3" xfId="0" applyNumberFormat="1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4" fontId="4" fillId="0" borderId="3" xfId="0" applyNumberFormat="1" applyFont="1" applyBorder="1" applyAlignment="1">
      <alignment horizontal="left" vertical="center"/>
    </xf>
    <xf numFmtId="4" fontId="4" fillId="0" borderId="4" xfId="0" applyNumberFormat="1" applyFont="1" applyBorder="1" applyAlignment="1">
      <alignment horizontal="left" vertical="center"/>
    </xf>
    <xf numFmtId="164" fontId="4" fillId="0" borderId="3" xfId="0" applyNumberFormat="1" applyFont="1" applyBorder="1" applyAlignment="1">
      <alignment horizontal="left" vertical="center"/>
    </xf>
    <xf numFmtId="164" fontId="4" fillId="0" borderId="4" xfId="0" applyNumberFormat="1" applyFont="1" applyBorder="1" applyAlignment="1">
      <alignment horizontal="left" vertical="center"/>
    </xf>
    <xf numFmtId="3" fontId="4" fillId="0" borderId="3" xfId="0" applyNumberFormat="1" applyFont="1" applyBorder="1" applyAlignment="1">
      <alignment horizontal="left" vertical="center"/>
    </xf>
    <xf numFmtId="20" fontId="4" fillId="0" borderId="3" xfId="0" applyNumberFormat="1" applyFont="1" applyBorder="1" applyAlignment="1">
      <alignment horizontal="left" vertical="center"/>
    </xf>
    <xf numFmtId="22" fontId="4" fillId="0" borderId="3" xfId="0" applyNumberFormat="1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</cellXfs>
  <cellStyles count="5">
    <cellStyle name="Normal" xfId="0" builtinId="0"/>
    <cellStyle name="Normal 2" xfId="1" xr:uid="{00000000-0005-0000-0000-000001000000}"/>
    <cellStyle name="Normal 2 5" xfId="2" xr:uid="{00000000-0005-0000-0000-000002000000}"/>
    <cellStyle name="Normal 3" xfId="3" xr:uid="{00000000-0005-0000-0000-000003000000}"/>
    <cellStyle name="Porcentagem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30479</xdr:colOff>
      <xdr:row>0</xdr:row>
      <xdr:rowOff>15240</xdr:rowOff>
    </xdr:from>
    <xdr:to>
      <xdr:col>1</xdr:col>
      <xdr:colOff>1900174</xdr:colOff>
      <xdr:row>5</xdr:row>
      <xdr:rowOff>236220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B346E26A-D008-4F41-81EA-35C42FF760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79" y="15240"/>
          <a:ext cx="2989835" cy="14782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1275335</xdr:colOff>
      <xdr:row>5</xdr:row>
      <xdr:rowOff>220980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D358021-F434-4439-8168-6CA2A284F6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9835" cy="14782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2989835</xdr:colOff>
      <xdr:row>5</xdr:row>
      <xdr:rowOff>220980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5F4E720-05B8-4E2F-8536-01E2CAC76C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9835" cy="1478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51"/>
  <sheetViews>
    <sheetView showGridLines="0" tabSelected="1" workbookViewId="0"/>
  </sheetViews>
  <sheetFormatPr defaultColWidth="8.88671875" defaultRowHeight="15" customHeight="1" x14ac:dyDescent="0.3"/>
  <cols>
    <col min="1" max="1" width="16.33203125" style="1" customWidth="1"/>
    <col min="2" max="2" width="40.44140625" style="1" bestFit="1" customWidth="1"/>
    <col min="3" max="3" width="17.6640625" style="1" bestFit="1" customWidth="1"/>
    <col min="4" max="4" width="9.44140625" style="1" bestFit="1" customWidth="1"/>
    <col min="5" max="5" width="21.33203125" style="1" bestFit="1" customWidth="1"/>
    <col min="6" max="6" width="20.5546875" style="1" bestFit="1" customWidth="1"/>
    <col min="7" max="7" width="3.5546875" style="1" bestFit="1" customWidth="1"/>
    <col min="8" max="8" width="10.77734375" style="1" bestFit="1" customWidth="1"/>
    <col min="9" max="9" width="5.5546875" style="1" bestFit="1" customWidth="1"/>
    <col min="10" max="10" width="17.88671875" style="1" bestFit="1" customWidth="1"/>
    <col min="11" max="11" width="15.21875" style="1" bestFit="1" customWidth="1"/>
    <col min="12" max="12" width="9" style="1" bestFit="1" customWidth="1"/>
    <col min="13" max="13" width="18.109375" style="1" customWidth="1"/>
    <col min="14" max="14" width="12.33203125" style="1" bestFit="1" customWidth="1"/>
    <col min="15" max="15" width="10.5546875" style="1" bestFit="1" customWidth="1"/>
    <col min="16" max="16" width="15.44140625" style="15" bestFit="1" customWidth="1"/>
    <col min="17" max="18" width="16.88671875" style="1" bestFit="1" customWidth="1"/>
    <col min="19" max="19" width="17.77734375" style="1" bestFit="1" customWidth="1"/>
    <col min="20" max="20" width="20.109375" style="1" customWidth="1"/>
    <col min="21" max="21" width="17.77734375" style="1" bestFit="1" customWidth="1"/>
    <col min="22" max="16384" width="8.88671875" style="1"/>
  </cols>
  <sheetData>
    <row r="1" spans="1:21" ht="19.95" customHeight="1" x14ac:dyDescent="0.3"/>
    <row r="2" spans="1:21" s="4" customFormat="1" ht="19.95" customHeight="1" x14ac:dyDescent="0.3">
      <c r="C2" s="49" t="s">
        <v>0</v>
      </c>
      <c r="D2" s="49"/>
      <c r="E2" s="49"/>
      <c r="F2" s="49"/>
      <c r="G2" s="25"/>
      <c r="H2" s="25"/>
      <c r="I2" s="25"/>
      <c r="J2" s="25"/>
      <c r="K2" s="25"/>
      <c r="P2" s="14"/>
    </row>
    <row r="3" spans="1:21" ht="19.95" customHeight="1" x14ac:dyDescent="0.3">
      <c r="C3" s="50" t="s">
        <v>51</v>
      </c>
      <c r="D3" s="50"/>
      <c r="E3" s="50"/>
      <c r="F3" s="50"/>
      <c r="G3" s="26"/>
      <c r="H3" s="26"/>
      <c r="I3" s="26"/>
      <c r="J3" s="26"/>
      <c r="K3" s="26"/>
    </row>
    <row r="4" spans="1:21" s="4" customFormat="1" ht="19.95" customHeight="1" x14ac:dyDescent="0.3">
      <c r="P4" s="14"/>
    </row>
    <row r="5" spans="1:21" ht="19.95" customHeight="1" x14ac:dyDescent="0.3"/>
    <row r="6" spans="1:21" s="5" customFormat="1" ht="19.95" customHeight="1" x14ac:dyDescent="0.3">
      <c r="A6" s="48" t="s">
        <v>52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</row>
    <row r="7" spans="1:21" s="6" customFormat="1" ht="30" customHeight="1" x14ac:dyDescent="0.3">
      <c r="A7" s="23" t="s">
        <v>96</v>
      </c>
      <c r="B7" s="23" t="s">
        <v>97</v>
      </c>
      <c r="C7" s="23" t="s">
        <v>98</v>
      </c>
      <c r="D7" s="23" t="s">
        <v>106</v>
      </c>
      <c r="E7" s="23" t="s">
        <v>1</v>
      </c>
      <c r="F7" s="23" t="s">
        <v>2</v>
      </c>
      <c r="G7" s="23" t="s">
        <v>53</v>
      </c>
      <c r="H7" s="23" t="s">
        <v>54</v>
      </c>
      <c r="I7" s="23" t="s">
        <v>3</v>
      </c>
      <c r="J7" s="23" t="s">
        <v>62</v>
      </c>
      <c r="K7" s="23" t="s">
        <v>88</v>
      </c>
      <c r="L7" s="23" t="s">
        <v>87</v>
      </c>
      <c r="M7" s="23" t="s">
        <v>149</v>
      </c>
      <c r="N7" s="23" t="s">
        <v>89</v>
      </c>
      <c r="O7" s="23" t="s">
        <v>90</v>
      </c>
      <c r="P7" s="23" t="s">
        <v>94</v>
      </c>
      <c r="Q7" s="10" t="s">
        <v>91</v>
      </c>
      <c r="R7" s="23" t="s">
        <v>55</v>
      </c>
      <c r="S7" s="23" t="s">
        <v>5</v>
      </c>
      <c r="T7" s="23" t="s">
        <v>92</v>
      </c>
    </row>
    <row r="8" spans="1:21" ht="27.6" customHeight="1" x14ac:dyDescent="0.3">
      <c r="A8" s="7" t="s">
        <v>9</v>
      </c>
      <c r="B8" s="7" t="s">
        <v>99</v>
      </c>
      <c r="C8" s="7" t="s">
        <v>100</v>
      </c>
      <c r="D8" s="30">
        <v>1</v>
      </c>
      <c r="E8" s="29" t="s">
        <v>128</v>
      </c>
      <c r="F8" s="7" t="s">
        <v>10</v>
      </c>
      <c r="G8" s="7" t="s">
        <v>56</v>
      </c>
      <c r="H8" s="7" t="s">
        <v>58</v>
      </c>
      <c r="I8" s="7" t="s">
        <v>86</v>
      </c>
      <c r="J8" s="7" t="s">
        <v>57</v>
      </c>
      <c r="K8" s="8">
        <v>150720000</v>
      </c>
      <c r="L8" s="9">
        <v>32.5</v>
      </c>
      <c r="M8" s="9">
        <v>0</v>
      </c>
      <c r="N8" s="9">
        <v>20</v>
      </c>
      <c r="O8" s="7">
        <v>200</v>
      </c>
      <c r="P8" s="13">
        <v>1</v>
      </c>
      <c r="Q8" s="12">
        <v>643680</v>
      </c>
      <c r="R8" s="8">
        <v>347</v>
      </c>
      <c r="S8" s="8">
        <v>343</v>
      </c>
      <c r="T8" s="8">
        <v>220782240</v>
      </c>
    </row>
    <row r="9" spans="1:21" ht="15" customHeight="1" x14ac:dyDescent="0.3">
      <c r="A9" s="7" t="s">
        <v>6</v>
      </c>
      <c r="B9" s="7" t="s">
        <v>101</v>
      </c>
      <c r="C9" s="7" t="s">
        <v>102</v>
      </c>
      <c r="D9" s="13">
        <v>1</v>
      </c>
      <c r="E9" s="7" t="s">
        <v>11</v>
      </c>
      <c r="F9" s="7" t="s">
        <v>12</v>
      </c>
      <c r="G9" s="7" t="s">
        <v>59</v>
      </c>
      <c r="H9" s="7" t="s">
        <v>58</v>
      </c>
      <c r="I9" s="7" t="s">
        <v>85</v>
      </c>
      <c r="J9" s="7" t="s">
        <v>60</v>
      </c>
      <c r="K9" s="8">
        <v>37646400</v>
      </c>
      <c r="L9" s="9">
        <v>5.2</v>
      </c>
      <c r="M9" s="9">
        <v>6.0549999999999997</v>
      </c>
      <c r="N9" s="9">
        <v>1.1000000000000001</v>
      </c>
      <c r="O9" s="7">
        <v>10</v>
      </c>
      <c r="P9" s="13">
        <v>0.90909090909090906</v>
      </c>
      <c r="Q9" s="12">
        <v>32184</v>
      </c>
      <c r="R9" s="8">
        <v>347</v>
      </c>
      <c r="S9" s="8">
        <v>343</v>
      </c>
      <c r="T9" s="8">
        <v>11039112</v>
      </c>
    </row>
    <row r="10" spans="1:21" ht="15" customHeight="1" x14ac:dyDescent="0.3">
      <c r="A10" s="7" t="s">
        <v>6</v>
      </c>
      <c r="B10" s="7" t="s">
        <v>101</v>
      </c>
      <c r="C10" s="7" t="s">
        <v>102</v>
      </c>
      <c r="D10" s="13">
        <v>1</v>
      </c>
      <c r="E10" s="7" t="s">
        <v>7</v>
      </c>
      <c r="F10" s="7" t="s">
        <v>8</v>
      </c>
      <c r="G10" s="7" t="s">
        <v>59</v>
      </c>
      <c r="H10" s="7" t="s">
        <v>58</v>
      </c>
      <c r="I10" s="7" t="s">
        <v>85</v>
      </c>
      <c r="J10" s="7" t="s">
        <v>60</v>
      </c>
      <c r="K10" s="8">
        <v>37646400</v>
      </c>
      <c r="L10" s="9">
        <v>5.3</v>
      </c>
      <c r="M10" s="9">
        <v>6.9</v>
      </c>
      <c r="N10" s="9">
        <v>1.3</v>
      </c>
      <c r="O10" s="7">
        <v>12</v>
      </c>
      <c r="P10" s="13">
        <v>0.92307692307692313</v>
      </c>
      <c r="Q10" s="12">
        <v>38620.800000000003</v>
      </c>
      <c r="R10" s="8">
        <v>347</v>
      </c>
      <c r="S10" s="8">
        <v>347</v>
      </c>
      <c r="T10" s="8">
        <v>13401417.600000001</v>
      </c>
    </row>
    <row r="11" spans="1:21" s="5" customFormat="1" ht="15" customHeight="1" x14ac:dyDescent="0.3">
      <c r="A11" s="18" t="s">
        <v>13</v>
      </c>
      <c r="B11" s="18"/>
      <c r="C11" s="18"/>
      <c r="D11" s="18"/>
      <c r="E11" s="18" t="s">
        <v>13</v>
      </c>
      <c r="F11" s="18" t="s">
        <v>13</v>
      </c>
      <c r="G11" s="18" t="s">
        <v>13</v>
      </c>
      <c r="H11" s="18"/>
      <c r="I11" s="18" t="s">
        <v>13</v>
      </c>
      <c r="J11" s="18" t="s">
        <v>13</v>
      </c>
      <c r="K11" s="19">
        <f>SUM(K8:K10)</f>
        <v>226012800</v>
      </c>
      <c r="L11" s="20">
        <f>SUM(L8:L10)</f>
        <v>43</v>
      </c>
      <c r="M11" s="20">
        <f>SUM(M8:M10)</f>
        <v>12.955</v>
      </c>
      <c r="N11" s="20">
        <f>SUM(N8:N10)</f>
        <v>22.400000000000002</v>
      </c>
      <c r="O11" s="21">
        <f>SUM(O8:O10)</f>
        <v>222</v>
      </c>
      <c r="P11" s="28">
        <v>0.9910714285714286</v>
      </c>
      <c r="Q11" s="22">
        <f>SUM(Q8:Q10)</f>
        <v>714484.8</v>
      </c>
      <c r="R11" s="19"/>
      <c r="S11" s="19"/>
      <c r="T11" s="19">
        <f>SUM(T8:T10)</f>
        <v>245222769.59999999</v>
      </c>
    </row>
    <row r="13" spans="1:21" s="5" customFormat="1" ht="15" customHeight="1" x14ac:dyDescent="0.3">
      <c r="A13" s="48" t="s">
        <v>61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</row>
    <row r="14" spans="1:21" s="24" customFormat="1" ht="30" customHeight="1" x14ac:dyDescent="0.3">
      <c r="A14" s="23" t="s">
        <v>96</v>
      </c>
      <c r="B14" s="23" t="s">
        <v>97</v>
      </c>
      <c r="C14" s="23" t="s">
        <v>98</v>
      </c>
      <c r="D14" s="23"/>
      <c r="E14" s="23" t="s">
        <v>1</v>
      </c>
      <c r="F14" s="23" t="s">
        <v>2</v>
      </c>
      <c r="G14" s="23" t="s">
        <v>53</v>
      </c>
      <c r="H14" s="23" t="s">
        <v>54</v>
      </c>
      <c r="I14" s="23" t="s">
        <v>3</v>
      </c>
      <c r="J14" s="23" t="s">
        <v>62</v>
      </c>
      <c r="K14" s="23" t="s">
        <v>88</v>
      </c>
      <c r="L14" s="23" t="s">
        <v>87</v>
      </c>
      <c r="M14" s="23" t="s">
        <v>50</v>
      </c>
      <c r="N14" s="23" t="s">
        <v>89</v>
      </c>
      <c r="O14" s="23" t="s">
        <v>90</v>
      </c>
      <c r="P14" s="23" t="s">
        <v>94</v>
      </c>
      <c r="Q14" s="10" t="s">
        <v>91</v>
      </c>
      <c r="R14" s="23" t="s">
        <v>4</v>
      </c>
      <c r="S14" s="23" t="s">
        <v>14</v>
      </c>
      <c r="T14" s="23" t="s">
        <v>93</v>
      </c>
      <c r="U14" s="23" t="s">
        <v>92</v>
      </c>
    </row>
    <row r="15" spans="1:21" ht="15" customHeight="1" x14ac:dyDescent="0.3">
      <c r="A15" s="7" t="s">
        <v>23</v>
      </c>
      <c r="B15" s="7" t="s">
        <v>103</v>
      </c>
      <c r="C15" s="7" t="s">
        <v>104</v>
      </c>
      <c r="D15" s="30">
        <v>1</v>
      </c>
      <c r="E15" s="7" t="s">
        <v>24</v>
      </c>
      <c r="F15" s="7" t="s">
        <v>25</v>
      </c>
      <c r="G15" s="7" t="s">
        <v>64</v>
      </c>
      <c r="H15" s="7" t="s">
        <v>63</v>
      </c>
      <c r="I15" s="7" t="s">
        <v>95</v>
      </c>
      <c r="J15" s="7" t="s">
        <v>65</v>
      </c>
      <c r="K15" s="8">
        <v>31055000</v>
      </c>
      <c r="L15" s="9">
        <v>9.3889999999999993</v>
      </c>
      <c r="M15" s="9">
        <v>9</v>
      </c>
      <c r="N15" s="9">
        <v>4.0999999999999996</v>
      </c>
      <c r="O15" s="7">
        <v>39</v>
      </c>
      <c r="P15" s="13">
        <v>0.95121951219512213</v>
      </c>
      <c r="Q15" s="12">
        <v>125517.6</v>
      </c>
      <c r="R15" s="8">
        <v>1619</v>
      </c>
      <c r="S15" s="8">
        <v>1594</v>
      </c>
      <c r="T15" s="8">
        <v>60051095.060000002</v>
      </c>
      <c r="U15" s="8">
        <v>200075054.40000001</v>
      </c>
    </row>
    <row r="16" spans="1:21" ht="27.6" x14ac:dyDescent="0.3">
      <c r="A16" s="7" t="s">
        <v>105</v>
      </c>
      <c r="B16" s="29" t="s">
        <v>107</v>
      </c>
      <c r="C16" s="29" t="s">
        <v>109</v>
      </c>
      <c r="D16" s="31" t="s">
        <v>108</v>
      </c>
      <c r="E16" s="7" t="s">
        <v>26</v>
      </c>
      <c r="F16" s="7" t="s">
        <v>27</v>
      </c>
      <c r="G16" s="7" t="s">
        <v>66</v>
      </c>
      <c r="H16" s="7" t="s">
        <v>58</v>
      </c>
      <c r="I16" s="7" t="s">
        <v>95</v>
      </c>
      <c r="J16" s="7" t="s">
        <v>65</v>
      </c>
      <c r="K16" s="8">
        <v>54100000</v>
      </c>
      <c r="L16" s="9">
        <v>56</v>
      </c>
      <c r="M16" s="9">
        <v>55.44</v>
      </c>
      <c r="N16" s="9">
        <v>53.2</v>
      </c>
      <c r="O16" s="7">
        <v>532</v>
      </c>
      <c r="P16" s="13">
        <v>1</v>
      </c>
      <c r="Q16" s="12">
        <v>1712188.8</v>
      </c>
      <c r="R16" s="8">
        <v>1619</v>
      </c>
      <c r="S16" s="8">
        <v>1594.84</v>
      </c>
      <c r="T16" s="8">
        <v>829031644.39999998</v>
      </c>
      <c r="U16" s="8">
        <v>2730667185.7919998</v>
      </c>
    </row>
    <row r="17" spans="1:21" ht="15" customHeight="1" x14ac:dyDescent="0.3">
      <c r="A17" s="7" t="s">
        <v>15</v>
      </c>
      <c r="B17" s="7" t="s">
        <v>110</v>
      </c>
      <c r="C17" s="7" t="s">
        <v>111</v>
      </c>
      <c r="D17" s="30">
        <v>1</v>
      </c>
      <c r="E17" s="7" t="s">
        <v>16</v>
      </c>
      <c r="F17" s="7" t="s">
        <v>17</v>
      </c>
      <c r="G17" s="7" t="s">
        <v>66</v>
      </c>
      <c r="H17" s="7" t="s">
        <v>58</v>
      </c>
      <c r="I17" s="7" t="s">
        <v>95</v>
      </c>
      <c r="J17" s="7" t="s">
        <v>65</v>
      </c>
      <c r="K17" s="8">
        <v>465890080</v>
      </c>
      <c r="L17" s="9">
        <v>112.902</v>
      </c>
      <c r="M17" s="9">
        <v>111.578</v>
      </c>
      <c r="N17" s="9">
        <v>106.9</v>
      </c>
      <c r="O17" s="7">
        <v>1069</v>
      </c>
      <c r="P17" s="13">
        <v>1</v>
      </c>
      <c r="Q17" s="12">
        <v>3440469.6</v>
      </c>
      <c r="R17" s="8">
        <v>1619</v>
      </c>
      <c r="S17" s="8">
        <v>1602.01</v>
      </c>
      <c r="T17" s="8">
        <v>1672439756.0899999</v>
      </c>
      <c r="U17" s="8">
        <v>5511666703.8959999</v>
      </c>
    </row>
    <row r="18" spans="1:21" ht="15" customHeight="1" x14ac:dyDescent="0.3">
      <c r="A18" s="7" t="s">
        <v>15</v>
      </c>
      <c r="B18" s="7" t="s">
        <v>110</v>
      </c>
      <c r="C18" s="7" t="s">
        <v>111</v>
      </c>
      <c r="D18" s="30">
        <v>1</v>
      </c>
      <c r="E18" s="7" t="s">
        <v>18</v>
      </c>
      <c r="F18" s="7" t="s">
        <v>19</v>
      </c>
      <c r="G18" s="7" t="s">
        <v>67</v>
      </c>
      <c r="H18" s="7" t="s">
        <v>58</v>
      </c>
      <c r="I18" s="7" t="s">
        <v>95</v>
      </c>
      <c r="J18" s="7" t="s">
        <v>65</v>
      </c>
      <c r="K18" s="8">
        <v>255884270</v>
      </c>
      <c r="L18" s="9">
        <v>62.01</v>
      </c>
      <c r="M18" s="9">
        <v>61.494999999999997</v>
      </c>
      <c r="N18" s="9">
        <v>58.7</v>
      </c>
      <c r="O18" s="7">
        <v>587</v>
      </c>
      <c r="P18" s="13">
        <v>1</v>
      </c>
      <c r="Q18" s="12">
        <v>1889200.8</v>
      </c>
      <c r="R18" s="8">
        <v>1619</v>
      </c>
      <c r="S18" s="8">
        <v>1600.01</v>
      </c>
      <c r="T18" s="8">
        <v>917344810</v>
      </c>
      <c r="U18" s="8">
        <v>3022740172.0079999</v>
      </c>
    </row>
    <row r="19" spans="1:21" ht="27.6" customHeight="1" x14ac:dyDescent="0.3">
      <c r="A19" s="7" t="s">
        <v>112</v>
      </c>
      <c r="B19" s="29" t="s">
        <v>113</v>
      </c>
      <c r="C19" s="29" t="s">
        <v>114</v>
      </c>
      <c r="D19" s="31" t="s">
        <v>108</v>
      </c>
      <c r="E19" s="7" t="s">
        <v>20</v>
      </c>
      <c r="F19" s="7" t="s">
        <v>21</v>
      </c>
      <c r="G19" s="7" t="s">
        <v>67</v>
      </c>
      <c r="H19" s="7" t="s">
        <v>58</v>
      </c>
      <c r="I19" s="7" t="s">
        <v>95</v>
      </c>
      <c r="J19" s="7" t="s">
        <v>65</v>
      </c>
      <c r="K19" s="8">
        <v>465890080</v>
      </c>
      <c r="L19" s="9">
        <v>112.902</v>
      </c>
      <c r="M19" s="9">
        <v>111.578</v>
      </c>
      <c r="N19" s="9">
        <v>106.9</v>
      </c>
      <c r="O19" s="7">
        <v>1069</v>
      </c>
      <c r="P19" s="13">
        <v>1</v>
      </c>
      <c r="Q19" s="12">
        <v>3440469.6</v>
      </c>
      <c r="R19" s="8">
        <v>1619</v>
      </c>
      <c r="S19" s="8">
        <v>1601.01</v>
      </c>
      <c r="T19" s="8">
        <v>1671503312.0899999</v>
      </c>
      <c r="U19" s="8">
        <v>5508226234.2960005</v>
      </c>
    </row>
    <row r="20" spans="1:21" ht="15" customHeight="1" x14ac:dyDescent="0.3">
      <c r="A20" s="7" t="s">
        <v>28</v>
      </c>
      <c r="B20" s="7" t="s">
        <v>115</v>
      </c>
      <c r="C20" s="7" t="s">
        <v>116</v>
      </c>
      <c r="D20" s="30">
        <v>1</v>
      </c>
      <c r="E20" s="7" t="s">
        <v>29</v>
      </c>
      <c r="F20" s="7" t="s">
        <v>30</v>
      </c>
      <c r="G20" s="7" t="s">
        <v>67</v>
      </c>
      <c r="H20" s="7" t="s">
        <v>58</v>
      </c>
      <c r="I20" s="7" t="s">
        <v>95</v>
      </c>
      <c r="J20" s="7" t="s">
        <v>65</v>
      </c>
      <c r="K20" s="8">
        <v>1795396180</v>
      </c>
      <c r="L20" s="9">
        <v>255</v>
      </c>
      <c r="M20" s="9">
        <v>233.97900000000001</v>
      </c>
      <c r="N20" s="9">
        <v>70.2</v>
      </c>
      <c r="O20" s="7">
        <v>702</v>
      </c>
      <c r="P20" s="13">
        <v>1</v>
      </c>
      <c r="Q20" s="12">
        <v>2259316.8000000003</v>
      </c>
      <c r="R20" s="8">
        <v>1619</v>
      </c>
      <c r="S20" s="8">
        <v>1598.9</v>
      </c>
      <c r="T20" s="8">
        <v>1066394950.3200001</v>
      </c>
      <c r="U20" s="8">
        <v>3612421631.5200005</v>
      </c>
    </row>
    <row r="21" spans="1:21" ht="15" customHeight="1" x14ac:dyDescent="0.3">
      <c r="A21" s="7" t="s">
        <v>31</v>
      </c>
      <c r="B21" s="7" t="s">
        <v>115</v>
      </c>
      <c r="C21" s="7" t="s">
        <v>116</v>
      </c>
      <c r="D21" s="30">
        <v>1</v>
      </c>
      <c r="E21" s="7" t="s">
        <v>32</v>
      </c>
      <c r="F21" s="7" t="s">
        <v>33</v>
      </c>
      <c r="G21" s="7" t="s">
        <v>67</v>
      </c>
      <c r="H21" s="7" t="s">
        <v>58</v>
      </c>
      <c r="I21" s="7" t="s">
        <v>95</v>
      </c>
      <c r="J21" s="7" t="s">
        <v>65</v>
      </c>
      <c r="K21" s="8">
        <v>807232450</v>
      </c>
      <c r="L21" s="9">
        <v>115</v>
      </c>
      <c r="M21" s="12">
        <v>105.52</v>
      </c>
      <c r="N21" s="9">
        <v>67.2</v>
      </c>
      <c r="O21" s="7">
        <v>672</v>
      </c>
      <c r="P21" s="13">
        <v>1</v>
      </c>
      <c r="Q21" s="12">
        <v>2162764.8000000003</v>
      </c>
      <c r="R21" s="8">
        <v>1619</v>
      </c>
      <c r="S21" s="8">
        <v>1599.6</v>
      </c>
      <c r="T21" s="8">
        <v>1040707828.62</v>
      </c>
      <c r="U21" s="8">
        <v>3459558574.0800004</v>
      </c>
    </row>
    <row r="22" spans="1:21" ht="15" customHeight="1" x14ac:dyDescent="0.3">
      <c r="A22" s="7" t="s">
        <v>22</v>
      </c>
      <c r="B22" s="7" t="s">
        <v>117</v>
      </c>
      <c r="C22" s="7" t="s">
        <v>118</v>
      </c>
      <c r="D22" s="30">
        <v>1</v>
      </c>
      <c r="E22" s="7" t="s">
        <v>34</v>
      </c>
      <c r="F22" s="7" t="s">
        <v>35</v>
      </c>
      <c r="G22" s="7" t="s">
        <v>68</v>
      </c>
      <c r="H22" s="7" t="s">
        <v>58</v>
      </c>
      <c r="I22" s="7" t="s">
        <v>95</v>
      </c>
      <c r="J22" s="7" t="s">
        <v>65</v>
      </c>
      <c r="K22" s="8">
        <v>64190000</v>
      </c>
      <c r="L22" s="9">
        <v>15.95</v>
      </c>
      <c r="M22" s="9">
        <v>15.805999999999999</v>
      </c>
      <c r="N22" s="9">
        <v>15.7</v>
      </c>
      <c r="O22" s="7">
        <v>157</v>
      </c>
      <c r="P22" s="13">
        <v>1.0000000000000002</v>
      </c>
      <c r="Q22" s="12">
        <v>505288.80000000005</v>
      </c>
      <c r="R22" s="8">
        <v>1619</v>
      </c>
      <c r="S22" s="8">
        <v>1601.8</v>
      </c>
      <c r="T22" s="8">
        <v>245665260.21000001</v>
      </c>
      <c r="U22" s="8">
        <v>809371599.84000003</v>
      </c>
    </row>
    <row r="23" spans="1:21" ht="27.6" customHeight="1" x14ac:dyDescent="0.3">
      <c r="A23" s="7" t="s">
        <v>36</v>
      </c>
      <c r="B23" s="29" t="s">
        <v>119</v>
      </c>
      <c r="C23" s="29" t="s">
        <v>120</v>
      </c>
      <c r="D23" s="31" t="s">
        <v>121</v>
      </c>
      <c r="E23" s="7" t="s">
        <v>36</v>
      </c>
      <c r="F23" s="7" t="s">
        <v>37</v>
      </c>
      <c r="G23" s="7" t="s">
        <v>67</v>
      </c>
      <c r="H23" s="7" t="s">
        <v>58</v>
      </c>
      <c r="I23" s="7" t="s">
        <v>95</v>
      </c>
      <c r="J23" s="7" t="s">
        <v>65</v>
      </c>
      <c r="K23" s="8">
        <v>304908000</v>
      </c>
      <c r="L23" s="9">
        <v>115</v>
      </c>
      <c r="M23" s="9">
        <v>106.786</v>
      </c>
      <c r="N23" s="9">
        <v>37.1</v>
      </c>
      <c r="O23" s="7">
        <v>371</v>
      </c>
      <c r="P23" s="13">
        <v>1</v>
      </c>
      <c r="Q23" s="12">
        <v>1194026.4000000001</v>
      </c>
      <c r="R23" s="8">
        <v>1619</v>
      </c>
      <c r="S23" s="8">
        <v>1599.5</v>
      </c>
      <c r="T23" s="8">
        <v>569772715.62</v>
      </c>
      <c r="U23" s="8">
        <v>1909845226.8000002</v>
      </c>
    </row>
    <row r="24" spans="1:21" ht="27.6" customHeight="1" x14ac:dyDescent="0.3">
      <c r="A24" s="7" t="s">
        <v>38</v>
      </c>
      <c r="B24" s="29" t="s">
        <v>119</v>
      </c>
      <c r="C24" s="29" t="s">
        <v>120</v>
      </c>
      <c r="D24" s="31" t="s">
        <v>121</v>
      </c>
      <c r="E24" s="7" t="s">
        <v>38</v>
      </c>
      <c r="F24" s="7" t="s">
        <v>39</v>
      </c>
      <c r="G24" s="7" t="s">
        <v>67</v>
      </c>
      <c r="H24" s="7" t="s">
        <v>58</v>
      </c>
      <c r="I24" s="7" t="s">
        <v>95</v>
      </c>
      <c r="J24" s="7" t="s">
        <v>65</v>
      </c>
      <c r="K24" s="8">
        <v>198853000</v>
      </c>
      <c r="L24" s="9">
        <v>75</v>
      </c>
      <c r="M24" s="9">
        <v>70.56</v>
      </c>
      <c r="N24" s="9">
        <v>24.5</v>
      </c>
      <c r="O24" s="7">
        <v>245</v>
      </c>
      <c r="P24" s="13">
        <v>1</v>
      </c>
      <c r="Q24" s="12">
        <v>788508</v>
      </c>
      <c r="R24" s="8">
        <v>1619</v>
      </c>
      <c r="S24" s="8">
        <v>1601</v>
      </c>
      <c r="T24" s="8">
        <v>376616212.75</v>
      </c>
      <c r="U24" s="8">
        <v>1262401308</v>
      </c>
    </row>
    <row r="25" spans="1:21" ht="15" customHeight="1" x14ac:dyDescent="0.3">
      <c r="A25" s="7" t="s">
        <v>6</v>
      </c>
      <c r="B25" s="7" t="s">
        <v>101</v>
      </c>
      <c r="C25" s="7" t="s">
        <v>102</v>
      </c>
      <c r="D25" s="30">
        <v>1</v>
      </c>
      <c r="E25" s="7" t="s">
        <v>40</v>
      </c>
      <c r="F25" s="7" t="s">
        <v>41</v>
      </c>
      <c r="G25" s="7" t="s">
        <v>69</v>
      </c>
      <c r="H25" s="7" t="s">
        <v>63</v>
      </c>
      <c r="I25" s="7" t="s">
        <v>95</v>
      </c>
      <c r="J25" s="7" t="s">
        <v>65</v>
      </c>
      <c r="K25" s="8">
        <v>42590000</v>
      </c>
      <c r="L25" s="9">
        <v>100.2</v>
      </c>
      <c r="M25" s="9">
        <v>84.769000000000005</v>
      </c>
      <c r="N25" s="9">
        <v>68.7</v>
      </c>
      <c r="O25" s="7">
        <v>687</v>
      </c>
      <c r="P25" s="13">
        <v>1</v>
      </c>
      <c r="Q25" s="12">
        <v>2211040.8000000003</v>
      </c>
      <c r="R25" s="8">
        <v>1619</v>
      </c>
      <c r="S25" s="8">
        <v>1599.95</v>
      </c>
      <c r="T25" s="8">
        <v>1069411610</v>
      </c>
      <c r="U25" s="8">
        <v>3537554727.9600005</v>
      </c>
    </row>
    <row r="26" spans="1:21" ht="15" customHeight="1" x14ac:dyDescent="0.3">
      <c r="A26" s="7" t="s">
        <v>42</v>
      </c>
      <c r="B26" s="7" t="s">
        <v>122</v>
      </c>
      <c r="C26" s="7" t="s">
        <v>123</v>
      </c>
      <c r="D26" s="30">
        <v>1</v>
      </c>
      <c r="E26" s="7" t="s">
        <v>43</v>
      </c>
      <c r="F26" s="7" t="s">
        <v>44</v>
      </c>
      <c r="G26" s="7" t="s">
        <v>70</v>
      </c>
      <c r="H26" s="7" t="s">
        <v>58</v>
      </c>
      <c r="I26" s="7" t="s">
        <v>95</v>
      </c>
      <c r="J26" s="7" t="s">
        <v>65</v>
      </c>
      <c r="K26" s="8">
        <v>147332000</v>
      </c>
      <c r="L26" s="9">
        <v>37.479999999999997</v>
      </c>
      <c r="M26" s="9">
        <v>36.618000000000002</v>
      </c>
      <c r="N26" s="9">
        <v>36</v>
      </c>
      <c r="O26" s="7">
        <v>350</v>
      </c>
      <c r="P26" s="13">
        <v>0.97222222222222221</v>
      </c>
      <c r="Q26" s="12">
        <v>1126440</v>
      </c>
      <c r="R26" s="8">
        <v>1619</v>
      </c>
      <c r="S26" s="8">
        <v>1594</v>
      </c>
      <c r="T26" s="8">
        <v>545110433.87</v>
      </c>
      <c r="U26" s="8">
        <v>1795545360</v>
      </c>
    </row>
    <row r="27" spans="1:21" ht="15" customHeight="1" x14ac:dyDescent="0.3">
      <c r="A27" s="7" t="s">
        <v>45</v>
      </c>
      <c r="B27" s="7" t="s">
        <v>124</v>
      </c>
      <c r="C27" s="7" t="s">
        <v>125</v>
      </c>
      <c r="D27" s="30">
        <v>1</v>
      </c>
      <c r="E27" s="7" t="s">
        <v>46</v>
      </c>
      <c r="F27" s="7" t="s">
        <v>47</v>
      </c>
      <c r="G27" s="7" t="s">
        <v>70</v>
      </c>
      <c r="H27" s="7" t="s">
        <v>58</v>
      </c>
      <c r="I27" s="7" t="s">
        <v>95</v>
      </c>
      <c r="J27" s="7" t="s">
        <v>65</v>
      </c>
      <c r="K27" s="8">
        <v>269571000</v>
      </c>
      <c r="L27" s="9">
        <v>74.959999999999994</v>
      </c>
      <c r="M27" s="9">
        <v>73.460999999999999</v>
      </c>
      <c r="N27" s="9">
        <v>72</v>
      </c>
      <c r="O27" s="7">
        <v>710</v>
      </c>
      <c r="P27" s="13">
        <v>0.98611111111111116</v>
      </c>
      <c r="Q27" s="12">
        <v>2285064</v>
      </c>
      <c r="R27" s="8">
        <v>1619</v>
      </c>
      <c r="S27" s="8">
        <v>1601.95</v>
      </c>
      <c r="T27" s="8">
        <v>1110740033.5699999</v>
      </c>
      <c r="U27" s="8">
        <v>3660558274.8000002</v>
      </c>
    </row>
    <row r="28" spans="1:21" ht="27.6" customHeight="1" x14ac:dyDescent="0.3">
      <c r="A28" s="7" t="s">
        <v>48</v>
      </c>
      <c r="B28" s="7" t="s">
        <v>126</v>
      </c>
      <c r="C28" s="7" t="s">
        <v>127</v>
      </c>
      <c r="D28" s="30">
        <v>1</v>
      </c>
      <c r="E28" s="29" t="s">
        <v>129</v>
      </c>
      <c r="F28" s="7" t="s">
        <v>49</v>
      </c>
      <c r="G28" s="7" t="s">
        <v>70</v>
      </c>
      <c r="H28" s="7" t="s">
        <v>58</v>
      </c>
      <c r="I28" s="7" t="s">
        <v>95</v>
      </c>
      <c r="J28" s="7" t="s">
        <v>65</v>
      </c>
      <c r="K28" s="8">
        <v>132023000</v>
      </c>
      <c r="L28" s="9">
        <v>36</v>
      </c>
      <c r="M28" s="9">
        <v>231.36</v>
      </c>
      <c r="N28" s="9">
        <v>34.6</v>
      </c>
      <c r="O28" s="7">
        <v>346</v>
      </c>
      <c r="P28" s="13">
        <v>1</v>
      </c>
      <c r="Q28" s="12">
        <v>1113566.4000000001</v>
      </c>
      <c r="R28" s="8">
        <v>1619</v>
      </c>
      <c r="S28" s="8">
        <v>1594</v>
      </c>
      <c r="T28" s="8">
        <v>538847772.25</v>
      </c>
      <c r="U28" s="8">
        <v>1775024841.6000001</v>
      </c>
    </row>
    <row r="29" spans="1:21" s="5" customFormat="1" ht="15" customHeight="1" x14ac:dyDescent="0.3">
      <c r="A29" s="18" t="s">
        <v>13</v>
      </c>
      <c r="B29" s="18"/>
      <c r="C29" s="18"/>
      <c r="D29" s="18"/>
      <c r="E29" s="18" t="s">
        <v>13</v>
      </c>
      <c r="F29" s="18" t="s">
        <v>13</v>
      </c>
      <c r="G29" s="18"/>
      <c r="H29" s="18" t="s">
        <v>13</v>
      </c>
      <c r="I29" s="18" t="s">
        <v>13</v>
      </c>
      <c r="J29" s="18" t="s">
        <v>13</v>
      </c>
      <c r="K29" s="19">
        <f>SUM(K15:K28)</f>
        <v>5034915060</v>
      </c>
      <c r="L29" s="20">
        <f>SUM(L15:L28)</f>
        <v>1177.7930000000001</v>
      </c>
      <c r="M29" s="20">
        <f>SUM(M15:M28)</f>
        <v>1307.9499999999998</v>
      </c>
      <c r="N29" s="20">
        <f>SUM(N15:N28)</f>
        <v>755.80000000000007</v>
      </c>
      <c r="O29" s="21">
        <f>SUM(O15:O28)</f>
        <v>7536</v>
      </c>
      <c r="P29" s="28">
        <v>0.99708917703096056</v>
      </c>
      <c r="Q29" s="22">
        <f>SUM(Q15:Q28)</f>
        <v>24253862.400000002</v>
      </c>
      <c r="R29" s="18"/>
      <c r="S29" s="19"/>
      <c r="T29" s="19">
        <f>SUM(T15:T28)</f>
        <v>11713637434.85</v>
      </c>
      <c r="U29" s="19">
        <f>SUM(U15:U28)</f>
        <v>38795656894.991997</v>
      </c>
    </row>
    <row r="31" spans="1:21" ht="15" customHeight="1" x14ac:dyDescent="0.3">
      <c r="B31" s="36" t="s">
        <v>130</v>
      </c>
      <c r="C31" s="37"/>
      <c r="D31" s="39">
        <v>17</v>
      </c>
      <c r="E31" s="39"/>
      <c r="F31" s="40"/>
    </row>
    <row r="32" spans="1:21" ht="15" customHeight="1" x14ac:dyDescent="0.3">
      <c r="B32" s="36" t="s">
        <v>131</v>
      </c>
      <c r="C32" s="37"/>
      <c r="D32" s="47">
        <v>44494.416666666664</v>
      </c>
      <c r="E32" s="39"/>
      <c r="F32" s="40"/>
    </row>
    <row r="33" spans="2:10" ht="15" customHeight="1" x14ac:dyDescent="0.3">
      <c r="B33" s="36" t="s">
        <v>132</v>
      </c>
      <c r="C33" s="37"/>
      <c r="D33" s="47">
        <v>44494.452777777777</v>
      </c>
      <c r="E33" s="39"/>
      <c r="F33" s="40"/>
    </row>
    <row r="34" spans="2:10" ht="15" customHeight="1" x14ac:dyDescent="0.3">
      <c r="B34" s="36" t="s">
        <v>133</v>
      </c>
      <c r="C34" s="37"/>
      <c r="D34" s="46">
        <v>3.6111111111111115E-2</v>
      </c>
      <c r="E34" s="39"/>
      <c r="F34" s="40"/>
    </row>
    <row r="35" spans="2:10" ht="15" customHeight="1" x14ac:dyDescent="0.3">
      <c r="B35" s="36" t="s">
        <v>134</v>
      </c>
      <c r="C35" s="37"/>
      <c r="D35" s="41">
        <v>5260927860</v>
      </c>
      <c r="E35" s="41"/>
      <c r="F35" s="42"/>
    </row>
    <row r="36" spans="2:10" ht="15" customHeight="1" x14ac:dyDescent="0.3">
      <c r="B36" s="36" t="s">
        <v>135</v>
      </c>
      <c r="C36" s="37"/>
      <c r="D36" s="43">
        <v>1220.7930000000001</v>
      </c>
      <c r="E36" s="43"/>
      <c r="F36" s="44"/>
    </row>
    <row r="37" spans="2:10" ht="15" customHeight="1" x14ac:dyDescent="0.3">
      <c r="B37" s="36" t="s">
        <v>136</v>
      </c>
      <c r="C37" s="37"/>
      <c r="D37" s="43">
        <v>1307.9499999999998</v>
      </c>
      <c r="E37" s="43"/>
      <c r="F37" s="44"/>
    </row>
    <row r="38" spans="2:10" ht="15" customHeight="1" x14ac:dyDescent="0.3">
      <c r="B38" s="36" t="s">
        <v>137</v>
      </c>
      <c r="C38" s="37"/>
      <c r="D38" s="43">
        <v>12.955</v>
      </c>
      <c r="E38" s="43"/>
      <c r="F38" s="44"/>
    </row>
    <row r="39" spans="2:10" ht="15" customHeight="1" x14ac:dyDescent="0.3">
      <c r="B39" s="36" t="s">
        <v>138</v>
      </c>
      <c r="C39" s="37"/>
      <c r="D39" s="43">
        <v>778.2</v>
      </c>
      <c r="E39" s="43"/>
      <c r="F39" s="44"/>
    </row>
    <row r="40" spans="2:10" ht="15" customHeight="1" x14ac:dyDescent="0.3">
      <c r="B40" s="36" t="s">
        <v>139</v>
      </c>
      <c r="C40" s="37"/>
      <c r="D40" s="43">
        <v>775.80000000000007</v>
      </c>
      <c r="E40" s="43"/>
      <c r="F40" s="44"/>
    </row>
    <row r="41" spans="2:10" ht="15" customHeight="1" x14ac:dyDescent="0.3">
      <c r="B41" s="36" t="s">
        <v>140</v>
      </c>
      <c r="C41" s="37"/>
      <c r="D41" s="45">
        <v>7758</v>
      </c>
      <c r="E41" s="39"/>
      <c r="F41" s="40"/>
    </row>
    <row r="42" spans="2:10" ht="15" customHeight="1" x14ac:dyDescent="0.3">
      <c r="B42" s="36" t="s">
        <v>141</v>
      </c>
      <c r="C42" s="37"/>
      <c r="D42" s="43">
        <v>0.1</v>
      </c>
      <c r="E42" s="43"/>
      <c r="F42" s="44"/>
    </row>
    <row r="43" spans="2:10" ht="15" customHeight="1" x14ac:dyDescent="0.3">
      <c r="B43" s="36" t="s">
        <v>142</v>
      </c>
      <c r="C43" s="37"/>
      <c r="D43" s="43">
        <v>24968347.200000003</v>
      </c>
      <c r="E43" s="43"/>
      <c r="F43" s="44"/>
      <c r="J43" s="2"/>
    </row>
    <row r="44" spans="2:10" ht="15" customHeight="1" x14ac:dyDescent="0.3">
      <c r="B44" s="36" t="s">
        <v>143</v>
      </c>
      <c r="C44" s="37"/>
      <c r="D44" s="41">
        <v>11713637434.85</v>
      </c>
      <c r="E44" s="41"/>
      <c r="F44" s="42"/>
      <c r="J44" s="3"/>
    </row>
    <row r="45" spans="2:10" ht="15" customHeight="1" x14ac:dyDescent="0.3">
      <c r="B45" s="36" t="s">
        <v>144</v>
      </c>
      <c r="C45" s="37"/>
      <c r="D45" s="41">
        <v>39040879664.591995</v>
      </c>
      <c r="E45" s="41"/>
      <c r="F45" s="42"/>
    </row>
    <row r="46" spans="2:10" ht="15" customHeight="1" x14ac:dyDescent="0.3">
      <c r="B46" s="36" t="s">
        <v>145</v>
      </c>
      <c r="C46" s="37"/>
      <c r="D46" s="41">
        <v>1563.61</v>
      </c>
      <c r="E46" s="41"/>
      <c r="F46" s="42"/>
    </row>
    <row r="47" spans="2:10" ht="15" customHeight="1" x14ac:dyDescent="0.3">
      <c r="B47" s="36" t="s">
        <v>146</v>
      </c>
      <c r="C47" s="37"/>
      <c r="D47" s="41">
        <v>1602.01</v>
      </c>
      <c r="E47" s="41"/>
      <c r="F47" s="42"/>
    </row>
    <row r="48" spans="2:10" ht="15" customHeight="1" x14ac:dyDescent="0.3">
      <c r="B48" s="36" t="s">
        <v>147</v>
      </c>
      <c r="C48" s="37"/>
      <c r="D48" s="41">
        <v>474049786.61000001</v>
      </c>
      <c r="E48" s="41"/>
      <c r="F48" s="42"/>
    </row>
    <row r="49" spans="1:6" ht="15" customHeight="1" x14ac:dyDescent="0.3">
      <c r="B49" s="36" t="s">
        <v>148</v>
      </c>
      <c r="C49" s="37"/>
      <c r="D49" s="38">
        <v>1.2E-2</v>
      </c>
      <c r="E49" s="39"/>
      <c r="F49" s="40"/>
    </row>
    <row r="51" spans="1:6" ht="15" customHeight="1" x14ac:dyDescent="0.3">
      <c r="A51" s="51" t="s">
        <v>154</v>
      </c>
    </row>
  </sheetData>
  <mergeCells count="42">
    <mergeCell ref="A13:T13"/>
    <mergeCell ref="A6:T6"/>
    <mergeCell ref="C2:F2"/>
    <mergeCell ref="C3:F3"/>
    <mergeCell ref="B31:C31"/>
    <mergeCell ref="D31:F31"/>
    <mergeCell ref="B32:C32"/>
    <mergeCell ref="D32:F32"/>
    <mergeCell ref="B33:C33"/>
    <mergeCell ref="D33:F33"/>
    <mergeCell ref="B34:C34"/>
    <mergeCell ref="D34:F34"/>
    <mergeCell ref="B35:C35"/>
    <mergeCell ref="D35:F35"/>
    <mergeCell ref="B36:C36"/>
    <mergeCell ref="D36:F36"/>
    <mergeCell ref="B37:C37"/>
    <mergeCell ref="D37:F37"/>
    <mergeCell ref="B38:C38"/>
    <mergeCell ref="D38:F38"/>
    <mergeCell ref="B39:C39"/>
    <mergeCell ref="D39:F39"/>
    <mergeCell ref="B40:C40"/>
    <mergeCell ref="D40:F40"/>
    <mergeCell ref="B41:C41"/>
    <mergeCell ref="D41:F41"/>
    <mergeCell ref="B42:C42"/>
    <mergeCell ref="D42:F42"/>
    <mergeCell ref="B43:C43"/>
    <mergeCell ref="D43:F43"/>
    <mergeCell ref="B44:C44"/>
    <mergeCell ref="D44:F44"/>
    <mergeCell ref="B45:C45"/>
    <mergeCell ref="D45:F45"/>
    <mergeCell ref="B49:C49"/>
    <mergeCell ref="D49:F49"/>
    <mergeCell ref="B46:C46"/>
    <mergeCell ref="D46:F46"/>
    <mergeCell ref="B47:C47"/>
    <mergeCell ref="D47:F47"/>
    <mergeCell ref="B48:C48"/>
    <mergeCell ref="D48:F4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G9"/>
  <sheetViews>
    <sheetView showGridLines="0" zoomScaleNormal="100" workbookViewId="0"/>
  </sheetViews>
  <sheetFormatPr defaultColWidth="8.88671875" defaultRowHeight="19.95" customHeight="1" x14ac:dyDescent="0.3"/>
  <cols>
    <col min="1" max="1" width="25" style="33" customWidth="1"/>
    <col min="2" max="3" width="22" style="33" customWidth="1"/>
    <col min="4" max="4" width="28" style="33" customWidth="1"/>
    <col min="5" max="5" width="12" style="33" customWidth="1"/>
    <col min="6" max="6" width="15" style="33" customWidth="1"/>
    <col min="7" max="7" width="12" style="33" customWidth="1"/>
    <col min="8" max="8" width="8.88671875" style="33" customWidth="1"/>
    <col min="9" max="16384" width="8.88671875" style="33"/>
  </cols>
  <sheetData>
    <row r="2" spans="1:7" s="32" customFormat="1" ht="19.95" customHeight="1" x14ac:dyDescent="0.3">
      <c r="C2" s="25" t="s">
        <v>0</v>
      </c>
    </row>
    <row r="3" spans="1:7" ht="19.95" customHeight="1" x14ac:dyDescent="0.3">
      <c r="C3" s="26" t="s">
        <v>77</v>
      </c>
    </row>
    <row r="4" spans="1:7" s="32" customFormat="1" ht="19.95" customHeight="1" x14ac:dyDescent="0.3"/>
    <row r="5" spans="1:7" s="32" customFormat="1" ht="19.95" customHeight="1" x14ac:dyDescent="0.3"/>
    <row r="7" spans="1:7" s="34" customFormat="1" ht="40.049999999999997" customHeight="1" x14ac:dyDescent="0.3">
      <c r="A7" s="16" t="s">
        <v>78</v>
      </c>
      <c r="B7" s="16" t="s">
        <v>73</v>
      </c>
      <c r="C7" s="16" t="s">
        <v>74</v>
      </c>
      <c r="D7" s="16" t="s">
        <v>79</v>
      </c>
      <c r="E7" s="16" t="s">
        <v>80</v>
      </c>
      <c r="F7" s="16" t="s">
        <v>81</v>
      </c>
      <c r="G7" s="16" t="s">
        <v>150</v>
      </c>
    </row>
    <row r="8" spans="1:7" ht="19.95" customHeight="1" x14ac:dyDescent="0.3">
      <c r="A8" s="7" t="s">
        <v>72</v>
      </c>
      <c r="B8" s="7" t="s">
        <v>75</v>
      </c>
      <c r="C8" s="7" t="s">
        <v>76</v>
      </c>
      <c r="D8" s="7" t="s">
        <v>82</v>
      </c>
      <c r="E8" s="11">
        <v>32184</v>
      </c>
      <c r="F8" s="27">
        <v>2022</v>
      </c>
      <c r="G8" s="8">
        <v>1619</v>
      </c>
    </row>
    <row r="9" spans="1:7" ht="19.95" customHeight="1" x14ac:dyDescent="0.3">
      <c r="A9" s="7" t="s">
        <v>71</v>
      </c>
      <c r="B9" s="7" t="s">
        <v>75</v>
      </c>
      <c r="C9" s="7" t="s">
        <v>76</v>
      </c>
      <c r="D9" s="7" t="s">
        <v>83</v>
      </c>
      <c r="E9" s="11">
        <v>32184</v>
      </c>
      <c r="F9" s="27">
        <v>2022</v>
      </c>
      <c r="G9" s="8">
        <v>347</v>
      </c>
    </row>
  </sheetData>
  <pageMargins left="0.7" right="0.7" top="0.75" bottom="0.75" header="0.3" footer="0.3"/>
  <pageSetup paperSize="9" orientation="portrait" horizontalDpi="0" verticalDpi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A1AB4-69FF-43C7-95C0-C8352A77BBDE}">
  <dimension ref="A2:B10"/>
  <sheetViews>
    <sheetView showGridLines="0" workbookViewId="0"/>
  </sheetViews>
  <sheetFormatPr defaultRowHeight="19.95" customHeight="1" x14ac:dyDescent="0.3"/>
  <cols>
    <col min="1" max="1" width="44" style="33" customWidth="1"/>
    <col min="2" max="2" width="80.6640625" style="33" customWidth="1"/>
    <col min="3" max="16384" width="8.88671875" style="33"/>
  </cols>
  <sheetData>
    <row r="2" spans="1:2" s="32" customFormat="1" ht="19.95" customHeight="1" x14ac:dyDescent="0.3">
      <c r="B2" s="25" t="s">
        <v>0</v>
      </c>
    </row>
    <row r="3" spans="1:2" ht="19.95" customHeight="1" x14ac:dyDescent="0.3">
      <c r="B3" s="26" t="s">
        <v>84</v>
      </c>
    </row>
    <row r="4" spans="1:2" s="32" customFormat="1" ht="19.95" customHeight="1" x14ac:dyDescent="0.3"/>
    <row r="5" spans="1:2" s="32" customFormat="1" ht="19.95" customHeight="1" x14ac:dyDescent="0.3"/>
    <row r="7" spans="1:2" s="6" customFormat="1" ht="30" customHeight="1" x14ac:dyDescent="0.3">
      <c r="A7" s="16" t="s">
        <v>3</v>
      </c>
      <c r="B7" s="16" t="s">
        <v>78</v>
      </c>
    </row>
    <row r="8" spans="1:2" ht="19.95" customHeight="1" x14ac:dyDescent="0.3">
      <c r="A8" s="17" t="s">
        <v>86</v>
      </c>
      <c r="B8" s="35" t="s">
        <v>151</v>
      </c>
    </row>
    <row r="9" spans="1:2" ht="19.95" customHeight="1" x14ac:dyDescent="0.3">
      <c r="A9" s="17" t="s">
        <v>95</v>
      </c>
      <c r="B9" s="35" t="s">
        <v>152</v>
      </c>
    </row>
    <row r="10" spans="1:2" ht="19.95" customHeight="1" x14ac:dyDescent="0.3">
      <c r="A10" s="17" t="s">
        <v>85</v>
      </c>
      <c r="B10" s="35" t="s">
        <v>153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vendedor</vt:lpstr>
      <vt:lpstr>produtos</vt:lpstr>
      <vt:lpstr>legenda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Antônio de Souza Ferreira Silva</dc:creator>
  <cp:lastModifiedBy>Fernando Felix</cp:lastModifiedBy>
  <cp:lastPrinted>2011-08-25T12:45:30Z</cp:lastPrinted>
  <dcterms:created xsi:type="dcterms:W3CDTF">2010-09-03T18:46:29Z</dcterms:created>
  <dcterms:modified xsi:type="dcterms:W3CDTF">2021-10-27T13:07:26Z</dcterms:modified>
</cp:coreProperties>
</file>